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jygong\Documents\ITQ\4. 정기시험 인쇄전 점검\8월정기\108_엑셀\"/>
    </mc:Choice>
  </mc:AlternateContent>
  <xr:revisionPtr revIDLastSave="0" documentId="13_ncr:1_{70D685F1-5E91-4972-A11F-E7B7EBC233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문제" sheetId="15" r:id="rId1"/>
    <sheet name="제1작업" sheetId="1" r:id="rId2"/>
    <sheet name="제2작업" sheetId="8" r:id="rId3"/>
    <sheet name="제3작업" sheetId="11" r:id="rId4"/>
    <sheet name="제4작업" sheetId="14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제2작업!#REF!</definedName>
    <definedName name="재고수량" localSheetId="0">문제!$H$5:$H$12</definedName>
    <definedName name="재고수량">제1작업!$H$5:$H$12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E14" i="1"/>
  <c r="J13" i="1"/>
  <c r="E13" i="1" l="1"/>
  <c r="J14" i="1" l="1"/>
  <c r="I12" i="1"/>
  <c r="I7" i="1"/>
  <c r="I8" i="1"/>
  <c r="I9" i="1"/>
  <c r="I10" i="1"/>
  <c r="I11" i="1"/>
  <c r="I6" i="1"/>
  <c r="I5" i="1"/>
</calcChain>
</file>

<file path=xl/sharedStrings.xml><?xml version="1.0" encoding="utf-8"?>
<sst xmlns="http://schemas.openxmlformats.org/spreadsheetml/2006/main" count="166" uniqueCount="52">
  <si>
    <t>단가</t>
    <phoneticPr fontId="2" type="noConversion"/>
  </si>
  <si>
    <t>단가 전체평균</t>
    <phoneticPr fontId="2" type="noConversion"/>
  </si>
  <si>
    <t>제품코드</t>
    <phoneticPr fontId="2" type="noConversion"/>
  </si>
  <si>
    <t>총합계</t>
  </si>
  <si>
    <t>**</t>
  </si>
  <si>
    <t>상품명</t>
    <phoneticPr fontId="2" type="noConversion"/>
  </si>
  <si>
    <t>사과</t>
    <phoneticPr fontId="2" type="noConversion"/>
  </si>
  <si>
    <t>바나나</t>
    <phoneticPr fontId="2" type="noConversion"/>
  </si>
  <si>
    <t>딸기</t>
    <phoneticPr fontId="2" type="noConversion"/>
  </si>
  <si>
    <t>포도</t>
    <phoneticPr fontId="2" type="noConversion"/>
  </si>
  <si>
    <t>복숭아</t>
    <phoneticPr fontId="2" type="noConversion"/>
  </si>
  <si>
    <t>시금치</t>
    <phoneticPr fontId="2" type="noConversion"/>
  </si>
  <si>
    <t>분류</t>
  </si>
  <si>
    <t>분류</t>
    <phoneticPr fontId="2" type="noConversion"/>
  </si>
  <si>
    <t>과일</t>
  </si>
  <si>
    <t>과일</t>
    <phoneticPr fontId="2" type="noConversion"/>
  </si>
  <si>
    <t>유제품</t>
  </si>
  <si>
    <t>유제품</t>
    <phoneticPr fontId="2" type="noConversion"/>
  </si>
  <si>
    <t>채소</t>
  </si>
  <si>
    <t>채소</t>
    <phoneticPr fontId="2" type="noConversion"/>
  </si>
  <si>
    <t>우유</t>
    <phoneticPr fontId="2" type="noConversion"/>
  </si>
  <si>
    <t>치즈</t>
    <phoneticPr fontId="2" type="noConversion"/>
  </si>
  <si>
    <t>입고일자</t>
    <phoneticPr fontId="2" type="noConversion"/>
  </si>
  <si>
    <t>BM-001</t>
  </si>
  <si>
    <t>BM-001</t>
    <phoneticPr fontId="2" type="noConversion"/>
  </si>
  <si>
    <t>EM-002</t>
    <phoneticPr fontId="2" type="noConversion"/>
  </si>
  <si>
    <t>DM-003</t>
    <phoneticPr fontId="2" type="noConversion"/>
  </si>
  <si>
    <t>BM-004</t>
    <phoneticPr fontId="2" type="noConversion"/>
  </si>
  <si>
    <t>EM-006</t>
    <phoneticPr fontId="2" type="noConversion"/>
  </si>
  <si>
    <t>DM-008</t>
    <phoneticPr fontId="2" type="noConversion"/>
  </si>
  <si>
    <t>DM-005</t>
    <phoneticPr fontId="2" type="noConversion"/>
  </si>
  <si>
    <t>BM-007</t>
    <phoneticPr fontId="2" type="noConversion"/>
  </si>
  <si>
    <t>판매순위</t>
    <phoneticPr fontId="2" type="noConversion"/>
  </si>
  <si>
    <t>공급사</t>
    <phoneticPr fontId="2" type="noConversion"/>
  </si>
  <si>
    <t>.</t>
    <phoneticPr fontId="2" type="noConversion"/>
  </si>
  <si>
    <t>&gt;=40</t>
    <phoneticPr fontId="2" type="noConversion"/>
  </si>
  <si>
    <t>개수 : 상품명</t>
  </si>
  <si>
    <t>단가</t>
  </si>
  <si>
    <t>40001-60000</t>
  </si>
  <si>
    <t>60001-80000</t>
  </si>
  <si>
    <t>80001-100000</t>
  </si>
  <si>
    <t>판매수량
(단위:BOX)</t>
    <phoneticPr fontId="2" type="noConversion"/>
  </si>
  <si>
    <t>재고수량
(단위:BOX)</t>
    <phoneticPr fontId="2" type="noConversion"/>
  </si>
  <si>
    <t>유제품 재고수량(단위:BOX) 합계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</si>
  <si>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</si>
  <si>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</si>
  <si>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</si>
  <si>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</si>
  <si>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</si>
  <si>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</si>
  <si>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평균 : 판매수량(단위:BOX)</t>
  </si>
  <si>
    <t>2026년 최다 판매수량(단위:BOX)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</si>
</sst>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&quot;원&quot;"/>
    <numFmt numFmtId="177" formatCode="#,##0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3" fillId="0" borderId="6" xfId="2" applyNumberFormat="1" applyFont="1" applyBorder="1" applyAlignment="1">
      <alignment horizontal="right" vertical="center"/>
    </xf>
    <xf numFmtId="176" fontId="3" fillId="0" borderId="1" xfId="2" applyNumberFormat="1" applyFont="1" applyBorder="1" applyAlignment="1">
      <alignment horizontal="right" vertical="center"/>
    </xf>
    <xf numFmtId="176" fontId="3" fillId="0" borderId="11" xfId="2" applyNumberFormat="1" applyFont="1" applyBorder="1" applyAlignment="1">
      <alignment horizontal="right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6" xfId="3" applyFont="1" applyBorder="1" applyAlignment="1">
      <alignment horizontal="right" vertical="center"/>
    </xf>
    <xf numFmtId="41" fontId="3" fillId="0" borderId="1" xfId="3" applyFont="1" applyBorder="1" applyAlignment="1">
      <alignment horizontal="right" vertical="center"/>
    </xf>
    <xf numFmtId="41" fontId="3" fillId="0" borderId="11" xfId="3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41" fontId="3" fillId="0" borderId="20" xfId="3" applyFont="1" applyFill="1" applyBorder="1" applyAlignment="1">
      <alignment horizontal="right" vertical="center"/>
    </xf>
    <xf numFmtId="41" fontId="3" fillId="0" borderId="21" xfId="3" applyFont="1" applyFill="1" applyBorder="1" applyAlignment="1">
      <alignment horizontal="right" vertical="center"/>
    </xf>
    <xf numFmtId="41" fontId="3" fillId="0" borderId="24" xfId="3" applyFont="1" applyFill="1" applyBorder="1" applyAlignment="1">
      <alignment horizontal="right" vertical="center"/>
    </xf>
    <xf numFmtId="176" fontId="0" fillId="0" borderId="0" xfId="0" applyNumberFormat="1" applyAlignment="1">
      <alignment horizontal="left" vertical="center"/>
    </xf>
    <xf numFmtId="41" fontId="3" fillId="0" borderId="7" xfId="3" applyFont="1" applyBorder="1" applyAlignment="1">
      <alignment horizontal="right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14" fontId="3" fillId="0" borderId="12" xfId="0" quotePrefix="1" applyNumberFormat="1" applyFont="1" applyBorder="1" applyAlignment="1">
      <alignment horizontal="center" vertical="center"/>
    </xf>
    <xf numFmtId="176" fontId="3" fillId="0" borderId="6" xfId="0" quotePrefix="1" applyNumberFormat="1" applyFont="1" applyBorder="1" applyAlignment="1">
      <alignment horizontal="center" vertical="center"/>
    </xf>
    <xf numFmtId="177" fontId="3" fillId="0" borderId="7" xfId="0" quotePrefix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쉼표 [0]" xfId="3" builtinId="6"/>
    <cellStyle name="쉼표 [0] 2" xfId="2" xr:uid="{00000000-0005-0000-0000-000000000000}"/>
    <cellStyle name="표준" xfId="0" builtinId="0"/>
    <cellStyle name="표준 2" xfId="1" xr:uid="{00000000-0005-0000-0000-000002000000}"/>
  </cellStyles>
  <dxfs count="10">
    <dxf>
      <font>
        <b/>
        <i val="0"/>
        <color rgb="FF0070C0"/>
      </font>
    </dxf>
    <dxf>
      <font>
        <b/>
        <i val="0"/>
        <color rgb="FF0070C0"/>
      </font>
    </dxf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과일 및 채소상품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단가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(제1작업!$C$5:$C$9,제1작업!$C$12)</c:f>
              <c:strCache>
                <c:ptCount val="6"/>
                <c:pt idx="0">
                  <c:v>사과</c:v>
                </c:pt>
                <c:pt idx="1">
                  <c:v>바나나</c:v>
                </c:pt>
                <c:pt idx="2">
                  <c:v>딸기</c:v>
                </c:pt>
                <c:pt idx="3">
                  <c:v>포도</c:v>
                </c:pt>
                <c:pt idx="4">
                  <c:v>복숭아</c:v>
                </c:pt>
                <c:pt idx="5">
                  <c:v>시금치</c:v>
                </c:pt>
              </c:strCache>
            </c:strRef>
          </c:cat>
          <c:val>
            <c:numRef>
              <c:f>(제1작업!$F$5:$F$9,제1작업!$F$12)</c:f>
              <c:numCache>
                <c:formatCode>#,##0"원"</c:formatCode>
                <c:ptCount val="6"/>
                <c:pt idx="0">
                  <c:v>80000</c:v>
                </c:pt>
                <c:pt idx="1">
                  <c:v>100000</c:v>
                </c:pt>
                <c:pt idx="2">
                  <c:v>60000</c:v>
                </c:pt>
                <c:pt idx="3">
                  <c:v>70000</c:v>
                </c:pt>
                <c:pt idx="4">
                  <c:v>90000</c:v>
                </c:pt>
                <c:pt idx="5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0F-4C1E-B1BA-0988138D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04669167"/>
        <c:axId val="1104652847"/>
      </c:barChart>
      <c:lineChart>
        <c:grouping val="standard"/>
        <c:varyColors val="0"/>
        <c:ser>
          <c:idx val="1"/>
          <c:order val="1"/>
          <c:tx>
            <c:v>판매수량(단위:BOX)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A0F-4C1E-B1BA-0988138D33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(제1작업!$C$5:$C$9,제1작업!$C$12)</c:f>
              <c:strCache>
                <c:ptCount val="6"/>
                <c:pt idx="0">
                  <c:v>사과</c:v>
                </c:pt>
                <c:pt idx="1">
                  <c:v>바나나</c:v>
                </c:pt>
                <c:pt idx="2">
                  <c:v>딸기</c:v>
                </c:pt>
                <c:pt idx="3">
                  <c:v>포도</c:v>
                </c:pt>
                <c:pt idx="4">
                  <c:v>복숭아</c:v>
                </c:pt>
                <c:pt idx="5">
                  <c:v>시금치</c:v>
                </c:pt>
              </c:strCache>
            </c:strRef>
          </c:cat>
          <c:val>
            <c:numRef>
              <c:f>(제1작업!$G$5:$G$9,제1작업!$G$12)</c:f>
              <c:numCache>
                <c:formatCode>_(* #,##0_);_(* \(#,##0\);_(* "-"_);_(@_)</c:formatCode>
                <c:ptCount val="6"/>
                <c:pt idx="0">
                  <c:v>45</c:v>
                </c:pt>
                <c:pt idx="1">
                  <c:v>35</c:v>
                </c:pt>
                <c:pt idx="2">
                  <c:v>10</c:v>
                </c:pt>
                <c:pt idx="3">
                  <c:v>3</c:v>
                </c:pt>
                <c:pt idx="4">
                  <c:v>8</c:v>
                </c:pt>
                <c:pt idx="5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0F-4C1E-B1BA-0988138D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118255"/>
        <c:axId val="1007117295"/>
      </c:lineChart>
      <c:catAx>
        <c:axId val="110466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04652847"/>
        <c:crosses val="autoZero"/>
        <c:auto val="1"/>
        <c:lblAlgn val="ctr"/>
        <c:lblOffset val="100"/>
        <c:noMultiLvlLbl val="0"/>
      </c:catAx>
      <c:valAx>
        <c:axId val="110465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04669167"/>
        <c:crosses val="autoZero"/>
        <c:crossBetween val="between"/>
      </c:valAx>
      <c:valAx>
        <c:axId val="1007117295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07118255"/>
        <c:crosses val="max"/>
        <c:crossBetween val="between"/>
        <c:majorUnit val="10"/>
      </c:valAx>
      <c:catAx>
        <c:axId val="100711825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711729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AB92C3-BD70-4652-A46B-D3609A6BC8D5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100488</xdr:rowOff>
    </xdr:from>
    <xdr:to>
      <xdr:col>6</xdr:col>
      <xdr:colOff>670560</xdr:colOff>
      <xdr:row>2</xdr:row>
      <xdr:rowOff>199548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FD2F23D6-593C-4AF1-8A1B-76BE3B5D9C5C}"/>
            </a:ext>
          </a:extLst>
        </xdr:cNvPr>
        <xdr:cNvSpPr/>
      </xdr:nvSpPr>
      <xdr:spPr>
        <a:xfrm>
          <a:off x="129540" y="100488"/>
          <a:ext cx="5006340" cy="72390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2026</a:t>
          </a:r>
          <a:r>
            <a:rPr lang="en-US" altLang="ko-KR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 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신선식료품 판매 현황</a:t>
          </a:r>
        </a:p>
      </xdr:txBody>
    </xdr:sp>
    <xdr:clientData/>
  </xdr:twoCellAnchor>
  <xdr:twoCellAnchor>
    <xdr:from>
      <xdr:col>7</xdr:col>
      <xdr:colOff>0</xdr:colOff>
      <xdr:row>0</xdr:row>
      <xdr:rowOff>95726</xdr:rowOff>
    </xdr:from>
    <xdr:to>
      <xdr:col>10</xdr:col>
      <xdr:colOff>0</xdr:colOff>
      <xdr:row>2</xdr:row>
      <xdr:rowOff>204311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78B39D8-F2D3-40A4-A1AA-05E8224E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18760" y="95726"/>
          <a:ext cx="2697480" cy="73342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100488</xdr:rowOff>
    </xdr:from>
    <xdr:to>
      <xdr:col>6</xdr:col>
      <xdr:colOff>670560</xdr:colOff>
      <xdr:row>2</xdr:row>
      <xdr:rowOff>199548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002D5691-7CBC-6DDF-AD0F-4E2D9A09DB51}"/>
            </a:ext>
          </a:extLst>
        </xdr:cNvPr>
        <xdr:cNvSpPr/>
      </xdr:nvSpPr>
      <xdr:spPr>
        <a:xfrm>
          <a:off x="129540" y="100488"/>
          <a:ext cx="4968240" cy="72390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2026</a:t>
          </a:r>
          <a:r>
            <a:rPr lang="en-US" altLang="ko-KR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 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신선식료품 판매 현황</a:t>
          </a:r>
        </a:p>
      </xdr:txBody>
    </xdr:sp>
    <xdr:clientData/>
  </xdr:twoCellAnchor>
  <xdr:twoCellAnchor>
    <xdr:from>
      <xdr:col>7</xdr:col>
      <xdr:colOff>0</xdr:colOff>
      <xdr:row>0</xdr:row>
      <xdr:rowOff>95726</xdr:rowOff>
    </xdr:from>
    <xdr:to>
      <xdr:col>10</xdr:col>
      <xdr:colOff>0</xdr:colOff>
      <xdr:row>2</xdr:row>
      <xdr:rowOff>204311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F25814-1B39-41EA-8DBA-DF39E7E73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18760" y="95726"/>
          <a:ext cx="2560320" cy="73342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21EDDB9-432A-0FD3-B6AD-4760B50A61C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0.26323</cdr:x>
      <cdr:y>0.12347</cdr:y>
    </cdr:from>
    <cdr:to>
      <cdr:x>0.41756</cdr:x>
      <cdr:y>0.20318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04421080-FE2C-066B-BA33-06D7255D4EF7}"/>
            </a:ext>
          </a:extLst>
        </cdr:cNvPr>
        <cdr:cNvSpPr/>
      </cdr:nvSpPr>
      <cdr:spPr>
        <a:xfrm xmlns:a="http://schemas.openxmlformats.org/drawingml/2006/main">
          <a:off x="2445086" y="748910"/>
          <a:ext cx="1433494" cy="483482"/>
        </a:xfrm>
        <a:prstGeom xmlns:a="http://schemas.openxmlformats.org/drawingml/2006/main" prst="wedgeRoundRectCallout">
          <a:avLst>
            <a:gd name="adj1" fmla="val -83380"/>
            <a:gd name="adj2" fmla="val -1548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판매수량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97.298972337965" createdVersion="8" refreshedVersion="8" minRefreshableVersion="3" recordCount="8" xr:uid="{CE24EFF9-B654-49F7-8B05-8087684F5902}">
  <cacheSource type="worksheet">
    <worksheetSource ref="B4:H12" sheet="제1작업"/>
  </cacheSource>
  <cacheFields count="7">
    <cacheField name="제품코드" numFmtId="0">
      <sharedItems/>
    </cacheField>
    <cacheField name="상품명" numFmtId="0">
      <sharedItems/>
    </cacheField>
    <cacheField name="분류" numFmtId="0">
      <sharedItems count="3">
        <s v="과일"/>
        <s v="유제품"/>
        <s v="채소"/>
      </sharedItems>
    </cacheField>
    <cacheField name="입고일자" numFmtId="14">
      <sharedItems containsSemiMixedTypes="0" containsNonDate="0" containsDate="1" containsString="0" minDate="2026-01-09T00:00:00" maxDate="2026-03-09T00:00:00"/>
    </cacheField>
    <cacheField name="단가" numFmtId="176">
      <sharedItems containsSemiMixedTypes="0" containsString="0" containsNumber="1" containsInteger="1" minValue="60000" maxValue="100000" count="7">
        <n v="80000"/>
        <n v="100000"/>
        <n v="60000"/>
        <n v="70000"/>
        <n v="90000"/>
        <n v="86000"/>
        <n v="75000"/>
      </sharedItems>
      <fieldGroup base="4">
        <rangePr autoStart="0" startNum="1" endNum="100000" groupInterval="20000"/>
        <groupItems count="7">
          <s v="&lt;1"/>
          <s v="1-20000"/>
          <s v="20001-40000"/>
          <s v="40001-60000"/>
          <s v="60001-80000"/>
          <s v="80001-100000"/>
          <s v="&gt;100001"/>
        </groupItems>
      </fieldGroup>
    </cacheField>
    <cacheField name="판매수량_x000a_(단위:BOX)" numFmtId="41">
      <sharedItems containsSemiMixedTypes="0" containsString="0" containsNumber="1" containsInteger="1" minValue="3" maxValue="50"/>
    </cacheField>
    <cacheField name="재고수량_x000a_(단위:BOX)" numFmtId="41">
      <sharedItems containsSemiMixedTypes="0" containsString="0" containsNumber="1" containsInteger="1" minValue="10" maxValue="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BM-001"/>
    <s v="사과"/>
    <x v="0"/>
    <d v="2026-02-25T00:00:00"/>
    <x v="0"/>
    <n v="45"/>
    <n v="50"/>
  </r>
  <r>
    <s v="EM-002"/>
    <s v="바나나"/>
    <x v="0"/>
    <d v="2026-01-09T00:00:00"/>
    <x v="1"/>
    <n v="35"/>
    <n v="30"/>
  </r>
  <r>
    <s v="DM-003"/>
    <s v="딸기"/>
    <x v="0"/>
    <d v="2026-01-23T00:00:00"/>
    <x v="2"/>
    <n v="10"/>
    <n v="20"/>
  </r>
  <r>
    <s v="BM-004"/>
    <s v="포도"/>
    <x v="0"/>
    <d v="2026-01-22T00:00:00"/>
    <x v="3"/>
    <n v="3"/>
    <n v="20"/>
  </r>
  <r>
    <s v="DM-005"/>
    <s v="복숭아"/>
    <x v="0"/>
    <d v="2026-03-01T00:00:00"/>
    <x v="4"/>
    <n v="8"/>
    <n v="10"/>
  </r>
  <r>
    <s v="EM-006"/>
    <s v="우유"/>
    <x v="1"/>
    <d v="2026-02-23T00:00:00"/>
    <x v="5"/>
    <n v="50"/>
    <n v="45"/>
  </r>
  <r>
    <s v="BM-007"/>
    <s v="치즈"/>
    <x v="1"/>
    <d v="2026-02-08T00:00:00"/>
    <x v="0"/>
    <n v="25"/>
    <n v="25"/>
  </r>
  <r>
    <s v="DM-008"/>
    <s v="시금치"/>
    <x v="2"/>
    <d v="2026-03-08T00:00:00"/>
    <x v="6"/>
    <n v="20"/>
    <n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4462D5-1D23-45D5-AAC9-A054818F965D}" name="피벗 테이블1" cacheId="0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단가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1"/>
        <item x="0"/>
        <item t="default"/>
      </items>
    </pivotField>
    <pivotField numFmtId="14" showAll="0"/>
    <pivotField axis="axisRow" numFmtId="176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numFmtId="41" showAll="0"/>
    <pivotField numFmtId="41" showAll="0"/>
  </pivotFields>
  <rowFields count="1">
    <field x="4"/>
  </rowFields>
  <rowItems count="4">
    <i>
      <x v="3"/>
    </i>
    <i>
      <x v="4"/>
    </i>
    <i>
      <x v="5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판매수량(단위:BOX)" fld="5" subtotal="average" baseField="4" baseItem="0" numFmtId="41"/>
  </dataFields>
  <formats count="2">
    <format dxfId="3">
      <pivotArea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DBFE0B-F4C3-4484-A956-B2E54C425C07}" name="표1" displayName="표1" ref="B18:E21" totalsRowShown="0" headerRowBorderDxfId="9" tableBorderDxfId="8">
  <autoFilter ref="B18:E21" xr:uid="{93DBFE0B-F4C3-4484-A956-B2E54C425C07}"/>
  <tableColumns count="4">
    <tableColumn id="1" xr3:uid="{33FBA581-CBB3-4EF4-B363-2C998C92A17A}" name="제품코드" dataDxfId="7"/>
    <tableColumn id="2" xr3:uid="{A317A94C-DA8A-4DE9-BC6C-7073FFE11C17}" name="상품명" dataDxfId="6"/>
    <tableColumn id="3" xr3:uid="{5B5A6829-C5B5-4164-BDE4-712946E8FB9C}" name="입고일자" dataDxfId="5"/>
    <tableColumn id="4" xr3:uid="{3E2F983C-A768-455E-B9EA-1A549566B882}" name="판매수량_x000a_(단위:BOX)" dataDxfId="4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9EAEE-BAF3-45AB-B315-D81E44C6A89C}">
  <dimension ref="B1:L21"/>
  <sheetViews>
    <sheetView showGridLines="0" tabSelected="1" zoomScale="91" zoomScaleNormal="91" workbookViewId="0">
      <selection activeCell="V27" sqref="V27"/>
    </sheetView>
  </sheetViews>
  <sheetFormatPr defaultColWidth="8.75" defaultRowHeight="13.5" x14ac:dyDescent="0.3"/>
  <cols>
    <col min="1" max="1" width="1.75" style="1" customWidth="1"/>
    <col min="2" max="2" width="10.625" style="1" customWidth="1"/>
    <col min="3" max="3" width="11.125" style="1" customWidth="1"/>
    <col min="4" max="4" width="11" style="1" customWidth="1"/>
    <col min="5" max="5" width="13" style="1" customWidth="1"/>
    <col min="6" max="6" width="11.75" style="1" customWidth="1"/>
    <col min="7" max="10" width="11.875" style="1" customWidth="1"/>
    <col min="11" max="16384" width="8.75" style="1"/>
  </cols>
  <sheetData>
    <row r="1" spans="2:12" ht="24.6" customHeight="1" x14ac:dyDescent="0.3"/>
    <row r="2" spans="2:12" ht="24.6" customHeight="1" x14ac:dyDescent="0.3"/>
    <row r="3" spans="2:12" ht="24.6" customHeight="1" thickBot="1" x14ac:dyDescent="0.35"/>
    <row r="4" spans="2:12" ht="27.75" thickBot="1" x14ac:dyDescent="0.35">
      <c r="B4" s="11" t="s">
        <v>2</v>
      </c>
      <c r="C4" s="12" t="s">
        <v>5</v>
      </c>
      <c r="D4" s="12" t="s">
        <v>13</v>
      </c>
      <c r="E4" s="13" t="s">
        <v>22</v>
      </c>
      <c r="F4" s="13" t="s">
        <v>0</v>
      </c>
      <c r="G4" s="13" t="s">
        <v>41</v>
      </c>
      <c r="H4" s="13" t="s">
        <v>42</v>
      </c>
      <c r="I4" s="12" t="s">
        <v>32</v>
      </c>
      <c r="J4" s="14" t="s">
        <v>33</v>
      </c>
    </row>
    <row r="5" spans="2:12" ht="18" customHeight="1" x14ac:dyDescent="0.3">
      <c r="B5" s="3" t="s">
        <v>24</v>
      </c>
      <c r="C5" s="4" t="s">
        <v>6</v>
      </c>
      <c r="D5" s="4" t="s">
        <v>15</v>
      </c>
      <c r="E5" s="16">
        <v>46078</v>
      </c>
      <c r="F5" s="27">
        <v>80000</v>
      </c>
      <c r="G5" s="27">
        <v>45</v>
      </c>
      <c r="H5" s="27">
        <v>50</v>
      </c>
      <c r="I5" s="36" t="s">
        <v>44</v>
      </c>
      <c r="J5" s="37" t="s">
        <v>45</v>
      </c>
      <c r="L5" s="1" t="s">
        <v>34</v>
      </c>
    </row>
    <row r="6" spans="2:12" ht="18" customHeight="1" x14ac:dyDescent="0.3">
      <c r="B6" s="6" t="s">
        <v>25</v>
      </c>
      <c r="C6" s="2" t="s">
        <v>7</v>
      </c>
      <c r="D6" s="2" t="s">
        <v>15</v>
      </c>
      <c r="E6" s="17">
        <v>46031</v>
      </c>
      <c r="F6" s="28">
        <v>100000</v>
      </c>
      <c r="G6" s="28">
        <v>35</v>
      </c>
      <c r="H6" s="28">
        <v>30</v>
      </c>
      <c r="I6" s="38" t="s">
        <v>44</v>
      </c>
      <c r="J6" s="39" t="s">
        <v>45</v>
      </c>
    </row>
    <row r="7" spans="2:12" ht="18" customHeight="1" x14ac:dyDescent="0.3">
      <c r="B7" s="6" t="s">
        <v>26</v>
      </c>
      <c r="C7" s="2" t="s">
        <v>8</v>
      </c>
      <c r="D7" s="2" t="s">
        <v>15</v>
      </c>
      <c r="E7" s="17">
        <v>46045</v>
      </c>
      <c r="F7" s="28">
        <v>60000</v>
      </c>
      <c r="G7" s="28">
        <v>10</v>
      </c>
      <c r="H7" s="28">
        <v>20</v>
      </c>
      <c r="I7" s="38" t="s">
        <v>44</v>
      </c>
      <c r="J7" s="39" t="s">
        <v>45</v>
      </c>
    </row>
    <row r="8" spans="2:12" ht="18" customHeight="1" x14ac:dyDescent="0.3">
      <c r="B8" s="6" t="s">
        <v>27</v>
      </c>
      <c r="C8" s="2" t="s">
        <v>9</v>
      </c>
      <c r="D8" s="2" t="s">
        <v>15</v>
      </c>
      <c r="E8" s="17">
        <v>46044</v>
      </c>
      <c r="F8" s="28">
        <v>70000</v>
      </c>
      <c r="G8" s="28">
        <v>3</v>
      </c>
      <c r="H8" s="28">
        <v>20</v>
      </c>
      <c r="I8" s="38" t="s">
        <v>44</v>
      </c>
      <c r="J8" s="39" t="s">
        <v>45</v>
      </c>
    </row>
    <row r="9" spans="2:12" ht="18" customHeight="1" x14ac:dyDescent="0.3">
      <c r="B9" s="6" t="s">
        <v>30</v>
      </c>
      <c r="C9" s="2" t="s">
        <v>10</v>
      </c>
      <c r="D9" s="2" t="s">
        <v>15</v>
      </c>
      <c r="E9" s="17">
        <v>46082</v>
      </c>
      <c r="F9" s="28">
        <v>90000</v>
      </c>
      <c r="G9" s="28">
        <v>8</v>
      </c>
      <c r="H9" s="28">
        <v>10</v>
      </c>
      <c r="I9" s="38" t="s">
        <v>44</v>
      </c>
      <c r="J9" s="39" t="s">
        <v>45</v>
      </c>
    </row>
    <row r="10" spans="2:12" ht="18" customHeight="1" x14ac:dyDescent="0.3">
      <c r="B10" s="6" t="s">
        <v>28</v>
      </c>
      <c r="C10" s="2" t="s">
        <v>20</v>
      </c>
      <c r="D10" s="2" t="s">
        <v>17</v>
      </c>
      <c r="E10" s="17">
        <v>46076</v>
      </c>
      <c r="F10" s="28">
        <v>86000</v>
      </c>
      <c r="G10" s="28">
        <v>50</v>
      </c>
      <c r="H10" s="28">
        <v>45</v>
      </c>
      <c r="I10" s="38" t="s">
        <v>44</v>
      </c>
      <c r="J10" s="39" t="s">
        <v>45</v>
      </c>
    </row>
    <row r="11" spans="2:12" ht="18" customHeight="1" x14ac:dyDescent="0.3">
      <c r="B11" s="6" t="s">
        <v>31</v>
      </c>
      <c r="C11" s="2" t="s">
        <v>21</v>
      </c>
      <c r="D11" s="2" t="s">
        <v>17</v>
      </c>
      <c r="E11" s="17">
        <v>46061</v>
      </c>
      <c r="F11" s="28">
        <v>80000</v>
      </c>
      <c r="G11" s="28">
        <v>25</v>
      </c>
      <c r="H11" s="28">
        <v>25</v>
      </c>
      <c r="I11" s="38" t="s">
        <v>44</v>
      </c>
      <c r="J11" s="39" t="s">
        <v>45</v>
      </c>
    </row>
    <row r="12" spans="2:12" ht="18" customHeight="1" thickBot="1" x14ac:dyDescent="0.35">
      <c r="B12" s="8" t="s">
        <v>29</v>
      </c>
      <c r="C12" s="9" t="s">
        <v>11</v>
      </c>
      <c r="D12" s="9" t="s">
        <v>19</v>
      </c>
      <c r="E12" s="18">
        <v>46089</v>
      </c>
      <c r="F12" s="29">
        <v>75000</v>
      </c>
      <c r="G12" s="29">
        <v>20</v>
      </c>
      <c r="H12" s="29">
        <v>15</v>
      </c>
      <c r="I12" s="40" t="s">
        <v>44</v>
      </c>
      <c r="J12" s="41" t="s">
        <v>45</v>
      </c>
    </row>
    <row r="13" spans="2:12" ht="18" customHeight="1" x14ac:dyDescent="0.3">
      <c r="B13" s="55" t="s">
        <v>1</v>
      </c>
      <c r="C13" s="56"/>
      <c r="D13" s="56"/>
      <c r="E13" s="43" t="s">
        <v>46</v>
      </c>
      <c r="F13" s="59"/>
      <c r="G13" s="56" t="s">
        <v>51</v>
      </c>
      <c r="H13" s="56"/>
      <c r="I13" s="56"/>
      <c r="J13" s="44" t="s">
        <v>48</v>
      </c>
    </row>
    <row r="14" spans="2:12" ht="18" customHeight="1" thickBot="1" x14ac:dyDescent="0.35">
      <c r="B14" s="57" t="s">
        <v>43</v>
      </c>
      <c r="C14" s="58"/>
      <c r="D14" s="58"/>
      <c r="E14" s="40" t="s">
        <v>47</v>
      </c>
      <c r="F14" s="60"/>
      <c r="G14" s="15" t="s">
        <v>2</v>
      </c>
      <c r="H14" s="9" t="s">
        <v>23</v>
      </c>
      <c r="I14" s="15" t="s">
        <v>22</v>
      </c>
      <c r="J14" s="42" t="s">
        <v>49</v>
      </c>
    </row>
    <row r="17" spans="5:5" x14ac:dyDescent="0.3">
      <c r="E17" s="30"/>
    </row>
    <row r="21" spans="5:5" ht="26.45" customHeight="1" x14ac:dyDescent="0.3"/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809C9DE7-0AA6-418D-BE42-5F4500F8F727}">
      <formula1>$B$5:$B$12</formula1>
    </dataValidation>
  </dataValidations>
  <pageMargins left="0.7" right="0.7" top="0.75" bottom="0.75" header="0.3" footer="0.3"/>
  <ignoredErrors>
    <ignoredError sqref="I5:J12 J13:J14 E13:E14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1"/>
  <sheetViews>
    <sheetView zoomScaleNormal="100" workbookViewId="0">
      <selection activeCell="I30" sqref="I30"/>
    </sheetView>
  </sheetViews>
  <sheetFormatPr defaultColWidth="8.75" defaultRowHeight="13.5" x14ac:dyDescent="0.3"/>
  <cols>
    <col min="1" max="1" width="1.75" style="1" customWidth="1"/>
    <col min="2" max="2" width="10.625" style="1" customWidth="1"/>
    <col min="3" max="3" width="11.125" style="1" customWidth="1"/>
    <col min="4" max="4" width="11" style="1" customWidth="1"/>
    <col min="5" max="5" width="13" style="1" customWidth="1"/>
    <col min="6" max="6" width="11.75" style="1" customWidth="1"/>
    <col min="7" max="10" width="11.875" style="1" customWidth="1"/>
    <col min="11" max="16384" width="8.75" style="1"/>
  </cols>
  <sheetData>
    <row r="1" spans="2:12" ht="24.6" customHeight="1" x14ac:dyDescent="0.3"/>
    <row r="2" spans="2:12" ht="24.6" customHeight="1" x14ac:dyDescent="0.3"/>
    <row r="3" spans="2:12" ht="24.6" customHeight="1" thickBot="1" x14ac:dyDescent="0.35"/>
    <row r="4" spans="2:12" ht="27.75" thickBot="1" x14ac:dyDescent="0.35">
      <c r="B4" s="11" t="s">
        <v>2</v>
      </c>
      <c r="C4" s="12" t="s">
        <v>5</v>
      </c>
      <c r="D4" s="12" t="s">
        <v>13</v>
      </c>
      <c r="E4" s="13" t="s">
        <v>22</v>
      </c>
      <c r="F4" s="13" t="s">
        <v>0</v>
      </c>
      <c r="G4" s="13" t="s">
        <v>41</v>
      </c>
      <c r="H4" s="13" t="s">
        <v>42</v>
      </c>
      <c r="I4" s="12" t="s">
        <v>32</v>
      </c>
      <c r="J4" s="14" t="s">
        <v>33</v>
      </c>
    </row>
    <row r="5" spans="2:12" ht="18" customHeight="1" x14ac:dyDescent="0.3">
      <c r="B5" s="3" t="s">
        <v>24</v>
      </c>
      <c r="C5" s="4" t="s">
        <v>6</v>
      </c>
      <c r="D5" s="4" t="s">
        <v>15</v>
      </c>
      <c r="E5" s="16">
        <v>46078</v>
      </c>
      <c r="F5" s="21">
        <v>80000</v>
      </c>
      <c r="G5" s="27">
        <v>45</v>
      </c>
      <c r="H5" s="27">
        <v>50</v>
      </c>
      <c r="I5" s="4" t="str">
        <f>_xlfn.RANK.EQ(G5,$G$5:$G$12)&amp;"위"</f>
        <v>2위</v>
      </c>
      <c r="J5" s="5" t="str">
        <f t="shared" ref="J5:J12" si="0">IF(LEFT(B5,1)="B","신선마트",IF(LEFT(B5,1)="D","하나푸드","에덴마켓"))</f>
        <v>신선마트</v>
      </c>
      <c r="L5" s="1" t="s">
        <v>34</v>
      </c>
    </row>
    <row r="6" spans="2:12" ht="18" customHeight="1" x14ac:dyDescent="0.3">
      <c r="B6" s="6" t="s">
        <v>25</v>
      </c>
      <c r="C6" s="2" t="s">
        <v>7</v>
      </c>
      <c r="D6" s="2" t="s">
        <v>15</v>
      </c>
      <c r="E6" s="17">
        <v>46031</v>
      </c>
      <c r="F6" s="22">
        <v>100000</v>
      </c>
      <c r="G6" s="28">
        <v>35</v>
      </c>
      <c r="H6" s="28">
        <v>30</v>
      </c>
      <c r="I6" s="2" t="str">
        <f>_xlfn.RANK.EQ(G6,$G$5:$G$12)&amp;"위"</f>
        <v>3위</v>
      </c>
      <c r="J6" s="7" t="str">
        <f t="shared" si="0"/>
        <v>에덴마켓</v>
      </c>
    </row>
    <row r="7" spans="2:12" ht="18" customHeight="1" x14ac:dyDescent="0.3">
      <c r="B7" s="6" t="s">
        <v>26</v>
      </c>
      <c r="C7" s="2" t="s">
        <v>8</v>
      </c>
      <c r="D7" s="2" t="s">
        <v>15</v>
      </c>
      <c r="E7" s="17">
        <v>46045</v>
      </c>
      <c r="F7" s="22">
        <v>60000</v>
      </c>
      <c r="G7" s="28">
        <v>10</v>
      </c>
      <c r="H7" s="28">
        <v>20</v>
      </c>
      <c r="I7" s="2" t="str">
        <f t="shared" ref="I7:I11" si="1">_xlfn.RANK.EQ(G7,$G$5:$G$12)&amp;"위"</f>
        <v>6위</v>
      </c>
      <c r="J7" s="7" t="str">
        <f t="shared" si="0"/>
        <v>하나푸드</v>
      </c>
    </row>
    <row r="8" spans="2:12" ht="18" customHeight="1" x14ac:dyDescent="0.3">
      <c r="B8" s="6" t="s">
        <v>27</v>
      </c>
      <c r="C8" s="2" t="s">
        <v>9</v>
      </c>
      <c r="D8" s="2" t="s">
        <v>15</v>
      </c>
      <c r="E8" s="17">
        <v>46044</v>
      </c>
      <c r="F8" s="22">
        <v>70000</v>
      </c>
      <c r="G8" s="28">
        <v>3</v>
      </c>
      <c r="H8" s="28">
        <v>20</v>
      </c>
      <c r="I8" s="2" t="str">
        <f t="shared" si="1"/>
        <v>8위</v>
      </c>
      <c r="J8" s="7" t="str">
        <f t="shared" si="0"/>
        <v>신선마트</v>
      </c>
    </row>
    <row r="9" spans="2:12" ht="18" customHeight="1" x14ac:dyDescent="0.3">
      <c r="B9" s="6" t="s">
        <v>30</v>
      </c>
      <c r="C9" s="2" t="s">
        <v>10</v>
      </c>
      <c r="D9" s="2" t="s">
        <v>15</v>
      </c>
      <c r="E9" s="17">
        <v>46082</v>
      </c>
      <c r="F9" s="22">
        <v>90000</v>
      </c>
      <c r="G9" s="28">
        <v>8</v>
      </c>
      <c r="H9" s="28">
        <v>10</v>
      </c>
      <c r="I9" s="2" t="str">
        <f t="shared" si="1"/>
        <v>7위</v>
      </c>
      <c r="J9" s="7" t="str">
        <f t="shared" si="0"/>
        <v>하나푸드</v>
      </c>
    </row>
    <row r="10" spans="2:12" ht="18" customHeight="1" x14ac:dyDescent="0.3">
      <c r="B10" s="6" t="s">
        <v>28</v>
      </c>
      <c r="C10" s="2" t="s">
        <v>20</v>
      </c>
      <c r="D10" s="2" t="s">
        <v>17</v>
      </c>
      <c r="E10" s="17">
        <v>46076</v>
      </c>
      <c r="F10" s="22">
        <v>86000</v>
      </c>
      <c r="G10" s="28">
        <v>50</v>
      </c>
      <c r="H10" s="28">
        <v>45</v>
      </c>
      <c r="I10" s="2" t="str">
        <f t="shared" si="1"/>
        <v>1위</v>
      </c>
      <c r="J10" s="7" t="str">
        <f t="shared" si="0"/>
        <v>에덴마켓</v>
      </c>
    </row>
    <row r="11" spans="2:12" ht="18" customHeight="1" x14ac:dyDescent="0.3">
      <c r="B11" s="6" t="s">
        <v>31</v>
      </c>
      <c r="C11" s="2" t="s">
        <v>21</v>
      </c>
      <c r="D11" s="2" t="s">
        <v>17</v>
      </c>
      <c r="E11" s="17">
        <v>46061</v>
      </c>
      <c r="F11" s="22">
        <v>80000</v>
      </c>
      <c r="G11" s="28">
        <v>25</v>
      </c>
      <c r="H11" s="28">
        <v>25</v>
      </c>
      <c r="I11" s="2" t="str">
        <f t="shared" si="1"/>
        <v>4위</v>
      </c>
      <c r="J11" s="7" t="str">
        <f t="shared" si="0"/>
        <v>신선마트</v>
      </c>
    </row>
    <row r="12" spans="2:12" ht="18" customHeight="1" thickBot="1" x14ac:dyDescent="0.35">
      <c r="B12" s="8" t="s">
        <v>29</v>
      </c>
      <c r="C12" s="9" t="s">
        <v>11</v>
      </c>
      <c r="D12" s="9" t="s">
        <v>19</v>
      </c>
      <c r="E12" s="18">
        <v>46089</v>
      </c>
      <c r="F12" s="23">
        <v>75000</v>
      </c>
      <c r="G12" s="29">
        <v>20</v>
      </c>
      <c r="H12" s="29">
        <v>15</v>
      </c>
      <c r="I12" s="9" t="str">
        <f>_xlfn.RANK.EQ(G12,$G$5:$G$12)&amp;"위"</f>
        <v>5위</v>
      </c>
      <c r="J12" s="10" t="str">
        <f t="shared" si="0"/>
        <v>하나푸드</v>
      </c>
    </row>
    <row r="13" spans="2:12" ht="18" customHeight="1" x14ac:dyDescent="0.3">
      <c r="B13" s="55" t="s">
        <v>1</v>
      </c>
      <c r="C13" s="56"/>
      <c r="D13" s="56"/>
      <c r="E13" s="27">
        <f>ROUNDDOWN(AVERAGE(F5:F12),-3)</f>
        <v>80000</v>
      </c>
      <c r="F13" s="59"/>
      <c r="G13" s="56" t="s">
        <v>51</v>
      </c>
      <c r="H13" s="56"/>
      <c r="I13" s="56"/>
      <c r="J13" s="35">
        <f>MAX(G5:G12)</f>
        <v>50</v>
      </c>
    </row>
    <row r="14" spans="2:12" ht="18" customHeight="1" thickBot="1" x14ac:dyDescent="0.35">
      <c r="B14" s="57" t="s">
        <v>43</v>
      </c>
      <c r="C14" s="58"/>
      <c r="D14" s="58"/>
      <c r="E14" s="29">
        <f>SUMIF(D5:D12,"유제품",재고수량)</f>
        <v>70</v>
      </c>
      <c r="F14" s="60"/>
      <c r="G14" s="15" t="s">
        <v>2</v>
      </c>
      <c r="H14" s="9" t="s">
        <v>23</v>
      </c>
      <c r="I14" s="15" t="s">
        <v>22</v>
      </c>
      <c r="J14" s="19">
        <f>VLOOKUP(H14,B4:H12,4,FALSE)</f>
        <v>46078</v>
      </c>
    </row>
    <row r="17" spans="5:5" x14ac:dyDescent="0.3">
      <c r="E17" s="30"/>
    </row>
    <row r="18" spans="5:5" x14ac:dyDescent="0.3">
      <c r="E18" s="45"/>
    </row>
    <row r="19" spans="5:5" x14ac:dyDescent="0.3">
      <c r="E19" s="45"/>
    </row>
    <row r="21" spans="5:5" ht="26.45" customHeight="1" x14ac:dyDescent="0.3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" priority="2">
      <formula>$H5&gt;=30</formula>
    </cfRule>
  </conditionalFormatting>
  <dataValidations count="1">
    <dataValidation type="list" allowBlank="1" showInputMessage="1" showErrorMessage="1" sqref="H14" xr:uid="{00000000-0002-0000-0000-000000000000}">
      <formula1>$B$5:$B$12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1"/>
  <sheetViews>
    <sheetView zoomScaleNormal="100" workbookViewId="0">
      <selection activeCell="G26" sqref="G26"/>
    </sheetView>
  </sheetViews>
  <sheetFormatPr defaultColWidth="8.75" defaultRowHeight="13.5" x14ac:dyDescent="0.3"/>
  <cols>
    <col min="1" max="1" width="1.75" style="1" customWidth="1"/>
    <col min="2" max="2" width="10.625" style="1" customWidth="1"/>
    <col min="3" max="3" width="11.125" style="1" customWidth="1"/>
    <col min="4" max="4" width="11" style="1" customWidth="1"/>
    <col min="5" max="5" width="13" style="1" customWidth="1"/>
    <col min="6" max="6" width="11.75" style="1" customWidth="1"/>
    <col min="7" max="8" width="11.875" style="1" customWidth="1"/>
    <col min="9" max="16384" width="8.75" style="1"/>
  </cols>
  <sheetData>
    <row r="1" spans="2:8" ht="14.25" thickBot="1" x14ac:dyDescent="0.35"/>
    <row r="2" spans="2:8" ht="27.75" thickBot="1" x14ac:dyDescent="0.35">
      <c r="B2" s="11" t="s">
        <v>2</v>
      </c>
      <c r="C2" s="12" t="s">
        <v>5</v>
      </c>
      <c r="D2" s="12" t="s">
        <v>13</v>
      </c>
      <c r="E2" s="13" t="s">
        <v>22</v>
      </c>
      <c r="F2" s="13" t="s">
        <v>0</v>
      </c>
      <c r="G2" s="13" t="s">
        <v>41</v>
      </c>
      <c r="H2" s="13" t="s">
        <v>42</v>
      </c>
    </row>
    <row r="3" spans="2:8" x14ac:dyDescent="0.3">
      <c r="B3" s="3" t="s">
        <v>24</v>
      </c>
      <c r="C3" s="4" t="s">
        <v>6</v>
      </c>
      <c r="D3" s="4" t="s">
        <v>15</v>
      </c>
      <c r="E3" s="16">
        <v>46078</v>
      </c>
      <c r="F3" s="21">
        <v>80000</v>
      </c>
      <c r="G3" s="27">
        <v>45</v>
      </c>
      <c r="H3" s="27">
        <v>50</v>
      </c>
    </row>
    <row r="4" spans="2:8" x14ac:dyDescent="0.3">
      <c r="B4" s="6" t="s">
        <v>25</v>
      </c>
      <c r="C4" s="2" t="s">
        <v>7</v>
      </c>
      <c r="D4" s="2" t="s">
        <v>15</v>
      </c>
      <c r="E4" s="17">
        <v>46031</v>
      </c>
      <c r="F4" s="22">
        <v>100000</v>
      </c>
      <c r="G4" s="28">
        <v>35</v>
      </c>
      <c r="H4" s="28">
        <v>30</v>
      </c>
    </row>
    <row r="5" spans="2:8" x14ac:dyDescent="0.3">
      <c r="B5" s="6" t="s">
        <v>26</v>
      </c>
      <c r="C5" s="2" t="s">
        <v>8</v>
      </c>
      <c r="D5" s="2" t="s">
        <v>15</v>
      </c>
      <c r="E5" s="17">
        <v>46045</v>
      </c>
      <c r="F5" s="22">
        <v>60000</v>
      </c>
      <c r="G5" s="28">
        <v>10</v>
      </c>
      <c r="H5" s="28">
        <v>20</v>
      </c>
    </row>
    <row r="6" spans="2:8" x14ac:dyDescent="0.3">
      <c r="B6" s="6" t="s">
        <v>27</v>
      </c>
      <c r="C6" s="2" t="s">
        <v>9</v>
      </c>
      <c r="D6" s="2" t="s">
        <v>15</v>
      </c>
      <c r="E6" s="17">
        <v>46044</v>
      </c>
      <c r="F6" s="22">
        <v>70000</v>
      </c>
      <c r="G6" s="28">
        <v>3</v>
      </c>
      <c r="H6" s="28">
        <v>20</v>
      </c>
    </row>
    <row r="7" spans="2:8" x14ac:dyDescent="0.3">
      <c r="B7" s="6" t="s">
        <v>30</v>
      </c>
      <c r="C7" s="2" t="s">
        <v>10</v>
      </c>
      <c r="D7" s="2" t="s">
        <v>15</v>
      </c>
      <c r="E7" s="17">
        <v>46082</v>
      </c>
      <c r="F7" s="22">
        <v>90000</v>
      </c>
      <c r="G7" s="28">
        <v>8</v>
      </c>
      <c r="H7" s="28">
        <v>10</v>
      </c>
    </row>
    <row r="8" spans="2:8" x14ac:dyDescent="0.3">
      <c r="B8" s="6" t="s">
        <v>28</v>
      </c>
      <c r="C8" s="2" t="s">
        <v>20</v>
      </c>
      <c r="D8" s="2" t="s">
        <v>17</v>
      </c>
      <c r="E8" s="17">
        <v>46076</v>
      </c>
      <c r="F8" s="22">
        <v>86000</v>
      </c>
      <c r="G8" s="28">
        <v>50</v>
      </c>
      <c r="H8" s="28">
        <v>45</v>
      </c>
    </row>
    <row r="9" spans="2:8" x14ac:dyDescent="0.3">
      <c r="B9" s="6" t="s">
        <v>31</v>
      </c>
      <c r="C9" s="2" t="s">
        <v>21</v>
      </c>
      <c r="D9" s="2" t="s">
        <v>17</v>
      </c>
      <c r="E9" s="17">
        <v>46061</v>
      </c>
      <c r="F9" s="22">
        <v>80000</v>
      </c>
      <c r="G9" s="28">
        <v>25</v>
      </c>
      <c r="H9" s="28">
        <v>25</v>
      </c>
    </row>
    <row r="10" spans="2:8" ht="14.25" thickBot="1" x14ac:dyDescent="0.35">
      <c r="B10" s="8" t="s">
        <v>29</v>
      </c>
      <c r="C10" s="9" t="s">
        <v>11</v>
      </c>
      <c r="D10" s="9" t="s">
        <v>19</v>
      </c>
      <c r="E10" s="18">
        <v>46089</v>
      </c>
      <c r="F10" s="23">
        <v>75000</v>
      </c>
      <c r="G10" s="29">
        <v>20</v>
      </c>
      <c r="H10" s="29">
        <v>15</v>
      </c>
    </row>
    <row r="13" spans="2:8" ht="14.25" thickBot="1" x14ac:dyDescent="0.35"/>
    <row r="14" spans="2:8" ht="27.75" thickBot="1" x14ac:dyDescent="0.35">
      <c r="B14" s="12" t="s">
        <v>12</v>
      </c>
      <c r="C14" s="13" t="s">
        <v>41</v>
      </c>
    </row>
    <row r="15" spans="2:8" x14ac:dyDescent="0.3">
      <c r="B15" s="1" t="s">
        <v>17</v>
      </c>
    </row>
    <row r="16" spans="2:8" x14ac:dyDescent="0.3">
      <c r="C16" s="1" t="s">
        <v>35</v>
      </c>
    </row>
    <row r="18" spans="2:5" ht="27.75" thickBot="1" x14ac:dyDescent="0.35">
      <c r="B18" s="48" t="s">
        <v>2</v>
      </c>
      <c r="C18" s="49" t="s">
        <v>5</v>
      </c>
      <c r="D18" s="50" t="s">
        <v>22</v>
      </c>
      <c r="E18" s="51" t="s">
        <v>41</v>
      </c>
    </row>
    <row r="19" spans="2:5" x14ac:dyDescent="0.3">
      <c r="B19" s="46" t="s">
        <v>24</v>
      </c>
      <c r="C19" s="4" t="s">
        <v>6</v>
      </c>
      <c r="D19" s="16">
        <v>46078</v>
      </c>
      <c r="E19" s="31">
        <v>45</v>
      </c>
    </row>
    <row r="20" spans="2:5" x14ac:dyDescent="0.3">
      <c r="B20" s="47" t="s">
        <v>28</v>
      </c>
      <c r="C20" s="2" t="s">
        <v>20</v>
      </c>
      <c r="D20" s="17">
        <v>46076</v>
      </c>
      <c r="E20" s="32">
        <v>50</v>
      </c>
    </row>
    <row r="21" spans="2:5" x14ac:dyDescent="0.3">
      <c r="B21" s="52" t="s">
        <v>31</v>
      </c>
      <c r="C21" s="53" t="s">
        <v>21</v>
      </c>
      <c r="D21" s="54">
        <v>46061</v>
      </c>
      <c r="E21" s="33">
        <v>25</v>
      </c>
    </row>
  </sheetData>
  <phoneticPr fontId="2" type="noConversion"/>
  <conditionalFormatting sqref="B3:H10">
    <cfRule type="expression" dxfId="0" priority="1">
      <formula>$H3&gt;=30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8"/>
  <sheetViews>
    <sheetView zoomScaleNormal="100" workbookViewId="0">
      <selection activeCell="D20" sqref="D20"/>
    </sheetView>
  </sheetViews>
  <sheetFormatPr defaultRowHeight="16.5" x14ac:dyDescent="0.3"/>
  <cols>
    <col min="1" max="1" width="1.75" customWidth="1"/>
    <col min="2" max="2" width="13.375" bestFit="1" customWidth="1"/>
    <col min="3" max="3" width="12.25" bestFit="1" customWidth="1"/>
    <col min="4" max="4" width="24" bestFit="1" customWidth="1"/>
    <col min="5" max="5" width="12.25" bestFit="1" customWidth="1"/>
    <col min="6" max="6" width="24" bestFit="1" customWidth="1"/>
    <col min="7" max="7" width="12.25" bestFit="1" customWidth="1"/>
    <col min="8" max="8" width="24" bestFit="1" customWidth="1"/>
    <col min="9" max="9" width="16.875" bestFit="1" customWidth="1"/>
    <col min="10" max="10" width="18.75" bestFit="1" customWidth="1"/>
  </cols>
  <sheetData>
    <row r="2" spans="2:8" x14ac:dyDescent="0.3">
      <c r="B2" s="26"/>
      <c r="C2" s="24" t="s">
        <v>12</v>
      </c>
      <c r="D2" s="26"/>
      <c r="E2" s="26"/>
      <c r="F2" s="26"/>
      <c r="G2" s="26"/>
      <c r="H2" s="26"/>
    </row>
    <row r="3" spans="2:8" x14ac:dyDescent="0.3">
      <c r="B3" s="26"/>
      <c r="C3" s="61" t="s">
        <v>18</v>
      </c>
      <c r="D3" s="62"/>
      <c r="E3" s="61" t="s">
        <v>16</v>
      </c>
      <c r="F3" s="62"/>
      <c r="G3" s="61" t="s">
        <v>14</v>
      </c>
      <c r="H3" s="62"/>
    </row>
    <row r="4" spans="2:8" x14ac:dyDescent="0.3">
      <c r="B4" s="24" t="s">
        <v>37</v>
      </c>
      <c r="C4" s="25" t="s">
        <v>36</v>
      </c>
      <c r="D4" s="25" t="s">
        <v>50</v>
      </c>
      <c r="E4" s="25" t="s">
        <v>36</v>
      </c>
      <c r="F4" s="25" t="s">
        <v>50</v>
      </c>
      <c r="G4" s="25" t="s">
        <v>36</v>
      </c>
      <c r="H4" s="25" t="s">
        <v>50</v>
      </c>
    </row>
    <row r="5" spans="2:8" x14ac:dyDescent="0.3">
      <c r="B5" s="34" t="s">
        <v>38</v>
      </c>
      <c r="C5" s="20" t="s">
        <v>4</v>
      </c>
      <c r="D5" s="20" t="s">
        <v>4</v>
      </c>
      <c r="E5" s="20" t="s">
        <v>4</v>
      </c>
      <c r="F5" s="20" t="s">
        <v>4</v>
      </c>
      <c r="G5" s="20">
        <v>1</v>
      </c>
      <c r="H5" s="20">
        <v>10</v>
      </c>
    </row>
    <row r="6" spans="2:8" x14ac:dyDescent="0.3">
      <c r="B6" s="34" t="s">
        <v>39</v>
      </c>
      <c r="C6" s="20">
        <v>1</v>
      </c>
      <c r="D6" s="20">
        <v>20</v>
      </c>
      <c r="E6" s="20">
        <v>1</v>
      </c>
      <c r="F6" s="20">
        <v>25</v>
      </c>
      <c r="G6" s="20">
        <v>2</v>
      </c>
      <c r="H6" s="20">
        <v>24</v>
      </c>
    </row>
    <row r="7" spans="2:8" x14ac:dyDescent="0.3">
      <c r="B7" s="34" t="s">
        <v>40</v>
      </c>
      <c r="C7" s="20" t="s">
        <v>4</v>
      </c>
      <c r="D7" s="20" t="s">
        <v>4</v>
      </c>
      <c r="E7" s="20">
        <v>1</v>
      </c>
      <c r="F7" s="20">
        <v>50</v>
      </c>
      <c r="G7" s="20">
        <v>2</v>
      </c>
      <c r="H7" s="20">
        <v>21.5</v>
      </c>
    </row>
    <row r="8" spans="2:8" x14ac:dyDescent="0.3">
      <c r="B8" s="34" t="s">
        <v>3</v>
      </c>
      <c r="C8" s="20">
        <v>1</v>
      </c>
      <c r="D8" s="20">
        <v>20</v>
      </c>
      <c r="E8" s="20">
        <v>2</v>
      </c>
      <c r="F8" s="20">
        <v>37.5</v>
      </c>
      <c r="G8" s="20">
        <v>5</v>
      </c>
      <c r="H8" s="20">
        <v>20.2</v>
      </c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문제</vt:lpstr>
      <vt:lpstr>제1작업</vt:lpstr>
      <vt:lpstr>제2작업</vt:lpstr>
      <vt:lpstr>제3작업</vt:lpstr>
      <vt:lpstr>제4작업</vt:lpstr>
      <vt:lpstr>제2작업!Criteria</vt:lpstr>
      <vt:lpstr>문제!재고수량</vt:lpstr>
      <vt:lpstr>재고수량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공 자영</cp:lastModifiedBy>
  <dcterms:created xsi:type="dcterms:W3CDTF">2023-07-20T01:12:47Z</dcterms:created>
  <dcterms:modified xsi:type="dcterms:W3CDTF">2026-07-24T06:05:06Z</dcterms:modified>
</cp:coreProperties>
</file>